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20730" windowHeight="11640" activeTab="2"/>
  </bookViews>
  <sheets>
    <sheet name="Cal-01" sheetId="5" r:id="rId1"/>
    <sheet name="Cal-02" sheetId="12" r:id="rId2"/>
    <sheet name="Cal-03" sheetId="6" r:id="rId3"/>
    <sheet name="Cal-04" sheetId="13" r:id="rId4"/>
  </sheets>
  <calcPr calcId="124519"/>
  <customWorkbookViews>
    <customWorkbookView name="Fr-02" guid="{4A84D616-4AC1-4199-B962-FE0AC76EE94A}" maximized="1" windowWidth="1362" windowHeight="543" activeSheetId="12"/>
  </customWorkbookViews>
</workbook>
</file>

<file path=xl/calcChain.xml><?xml version="1.0" encoding="utf-8"?>
<calcChain xmlns="http://schemas.openxmlformats.org/spreadsheetml/2006/main">
  <c r="J11" i="6"/>
  <c r="J12"/>
  <c r="J13"/>
  <c r="J14"/>
  <c r="J15"/>
  <c r="J16"/>
  <c r="J17"/>
  <c r="J18"/>
  <c r="J19"/>
  <c r="L3" i="13"/>
  <c r="C4"/>
  <c r="C3"/>
  <c r="L3" i="6"/>
  <c r="C4"/>
  <c r="C3"/>
  <c r="L3" i="12" l="1"/>
  <c r="C4"/>
  <c r="C3"/>
  <c r="I19" i="6"/>
  <c r="I18"/>
  <c r="I17"/>
  <c r="I16"/>
  <c r="I15"/>
  <c r="I13"/>
  <c r="I14"/>
  <c r="I12"/>
  <c r="I11"/>
  <c r="E20"/>
  <c r="C11" i="13" s="1"/>
  <c r="H20" i="6"/>
  <c r="C14" i="13" s="1"/>
  <c r="G20" i="6"/>
  <c r="C13" i="13" s="1"/>
  <c r="F20" i="6"/>
  <c r="C12" i="13" s="1"/>
  <c r="D20" i="6"/>
  <c r="C10" i="13" s="1"/>
  <c r="C15" l="1"/>
  <c r="F7" s="1"/>
  <c r="J20" i="6"/>
  <c r="I20"/>
</calcChain>
</file>

<file path=xl/sharedStrings.xml><?xml version="1.0" encoding="utf-8"?>
<sst xmlns="http://schemas.openxmlformats.org/spreadsheetml/2006/main" count="90" uniqueCount="56">
  <si>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</si>
  <si>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</si>
  <si>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</si>
  <si>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</si>
  <si>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</si>
  <si>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</si>
  <si>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</si>
  <si>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ลักษณะกิจกรรม</t>
  </si>
  <si>
    <t xml:space="preserve">ลักษณะของกิจกรรมโครงการที่เข้าข่าย (Applicability) </t>
  </si>
  <si>
    <t>เงื่อนไขของกิจกรรมโครงการ (Project Conditions)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</si>
  <si>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</si>
  <si>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</si>
  <si>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</si>
  <si>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</si>
  <si>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การคัดแยกขยะเพื่อการรีไซเคิล</t>
  </si>
  <si>
    <t>LESS-WM-01
version: 01</t>
  </si>
  <si>
    <t>กระดาษ</t>
  </si>
  <si>
    <t>ประเภทขยะ</t>
  </si>
  <si>
    <t>ลำดับ</t>
  </si>
  <si>
    <t>รวม</t>
  </si>
  <si>
    <t>พลาสติก</t>
  </si>
  <si>
    <t>อลูมิเนียม</t>
  </si>
  <si>
    <t>เหล็ก</t>
  </si>
  <si>
    <t>แก้ว</t>
  </si>
  <si>
    <t>2.ขยะที่สามารถนำไปรีไซเคิลได้ เช่น กระดาษ พลาสติก อลูมิเนียม เหล็ก แก้ว</t>
  </si>
  <si>
    <t>กรณีทราบปริมาณขยะรีไซเคิลแต่ละประเภท</t>
  </si>
  <si>
    <t>ใช้สำหรับคำนวณปริมาณก๊าซเรือนกระจกที่ลดได้จากกิจกรรมการแยกขยะกรณีที่ผู้ดำเนินกิจกรรม</t>
  </si>
  <si>
    <t>สรุปปริมาณการลดก๊าซเรือนกระจก</t>
  </si>
  <si>
    <t>ระยะเวลาการดำเนินโครงการ</t>
  </si>
  <si>
    <t xml:space="preserve">กิจกรรมที่ทำการแยกขยะชนิดต่างๆ ที่สามารถนำไปรีไซเคิลได้
</t>
  </si>
  <si>
    <t>1.เป็นการคัดแยกขยะแต่ละชนิดที่สามารถนำไปรีไซเคิลได้</t>
  </si>
  <si>
    <t>1. สามารถตรวจวัดน้ำหนักขยะได้</t>
  </si>
  <si>
    <r>
      <t>ปริมาณก๊าซเรือนกระจกที่ลดได้ (kgCO</t>
    </r>
    <r>
      <rPr>
        <b/>
        <vertAlign val="subscript"/>
        <sz val="11"/>
        <color indexed="8"/>
        <rFont val="Tahoma"/>
        <family val="2"/>
      </rPr>
      <t>2</t>
    </r>
    <r>
      <rPr>
        <b/>
        <sz val="11"/>
        <color indexed="8"/>
        <rFont val="Tahoma"/>
        <family val="2"/>
      </rPr>
      <t xml:space="preserve">e) </t>
    </r>
  </si>
  <si>
    <t>ทราบน้ำหนักขยะรีไซเคิลแต่ละประเภท</t>
  </si>
  <si>
    <r>
      <t>ปริมาณก๊าซเรือนกระจกที่ลดได้ (kgCO</t>
    </r>
    <r>
      <rPr>
        <vertAlign val="subscript"/>
        <sz val="11"/>
        <color indexed="8"/>
        <rFont val="Tahoma"/>
        <family val="2"/>
      </rPr>
      <t>2</t>
    </r>
    <r>
      <rPr>
        <sz val="11"/>
        <color indexed="8"/>
        <rFont val="Tahoma"/>
        <family val="2"/>
      </rPr>
      <t>e)</t>
    </r>
  </si>
  <si>
    <r>
      <t>ปริมาณก๊าซเรือนกระจกที่ลดได้(kgCO</t>
    </r>
    <r>
      <rPr>
        <b/>
        <vertAlign val="subscript"/>
        <sz val="11"/>
        <color indexed="8"/>
        <rFont val="Tahoma"/>
        <family val="2"/>
      </rPr>
      <t>2</t>
    </r>
    <r>
      <rPr>
        <b/>
        <sz val="11"/>
        <color indexed="8"/>
        <rFont val="Tahoma"/>
        <family val="2"/>
      </rPr>
      <t>e)</t>
    </r>
  </si>
  <si>
    <t>Cal-01</t>
  </si>
  <si>
    <t>Cal-02</t>
  </si>
  <si>
    <t>Cal-03</t>
  </si>
  <si>
    <t>ปริมาณกระดาษ (kg)</t>
  </si>
  <si>
    <t>ปริมาณพลาสติก (kg)</t>
  </si>
  <si>
    <t>ปริมาณอลูมิเนียม (kg)</t>
  </si>
  <si>
    <t>ปริมาณเหล็ก (kg)</t>
  </si>
  <si>
    <t>ปริมาณแก้ว (kg)</t>
  </si>
  <si>
    <t>ที่ลดได้จากการคัดแยกขยะเพื่อรีไซเคิล</t>
  </si>
  <si>
    <t>ตารางสรุปปริมาณขยะและปริมาณก๊าซเรือนกระจก</t>
  </si>
  <si>
    <t>Cal-04</t>
  </si>
  <si>
    <t>LESS-WM-01
version: 02</t>
  </si>
  <si>
    <t>2. การคำนวณการปล่อยก๊าซเรือนกระจกจะประเมินตลอดวัฏจักรชีวิตเริ่มตั้งแต่กระบวนการหาวัตุดิบจนกระทั่งสิ้นสุดกระบวนการผลิต</t>
  </si>
  <si>
    <t>3. ไม่มีการคิดการรั่วไหลที่เกิดจากการดำเนินโครงการ</t>
  </si>
  <si>
    <t>หน่วยงาน</t>
  </si>
  <si>
    <t>รวม
(kg)</t>
  </si>
  <si>
    <t>กรอกข้อมูล</t>
  </si>
  <si>
    <t>วัน/เดือน/ปี</t>
  </si>
  <si>
    <t>อธิบายถึงขอบเขตโครงการหรือแสดงแผนผังโครงการ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</si>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</sst>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0_ ;\-#,##0.00\ "/>
  </numFmts>
  <fonts count="26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b/>
      <vertAlign val="subscript"/>
      <sz val="11"/>
      <color indexed="8"/>
      <name val="Tahoma"/>
      <family val="2"/>
    </font>
    <font>
      <vertAlign val="subscript"/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rgb="FF0070C0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</font>
    <font>
      <sz val="10"/>
      <color theme="1"/>
      <name val="Segoe UI Light"/>
      <family val="2"/>
    </font>
    <font>
      <sz val="11"/>
      <color rgb="FF0070C0"/>
      <name val="Tahoma"/>
      <family val="2"/>
    </font>
    <font>
      <b/>
      <sz val="11"/>
      <color theme="1"/>
      <name val="Tahoma"/>
      <family val="2"/>
    </font>
    <font>
      <sz val="12"/>
      <color theme="1"/>
      <name val="Tahoma"/>
      <family val="2"/>
    </font>
    <font>
      <sz val="10"/>
      <color rgb="FFFF000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>
      <alignment wrapText="1"/>
    </xf>
    <xf numFmtId="0" fontId="0" fillId="0" borderId="10" xfId="0" applyBorder="1" applyAlignment="1"/>
    <xf numFmtId="0" fontId="0" fillId="0" borderId="0" xfId="0" applyBorder="1" applyAlignment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/>
    <xf numFmtId="0" fontId="7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2" borderId="11" xfId="0" applyFill="1" applyBorder="1"/>
    <xf numFmtId="0" fontId="0" fillId="2" borderId="13" xfId="0" applyFill="1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0" applyFont="1" applyBorder="1"/>
    <xf numFmtId="0" fontId="8" fillId="0" borderId="0" xfId="0" applyFont="1" applyBorder="1"/>
    <xf numFmtId="0" fontId="8" fillId="0" borderId="2" xfId="0" applyFont="1" applyBorder="1"/>
    <xf numFmtId="0" fontId="8" fillId="0" borderId="0" xfId="0" applyFont="1"/>
    <xf numFmtId="0" fontId="9" fillId="0" borderId="0" xfId="0" applyFont="1" applyBorder="1"/>
    <xf numFmtId="0" fontId="10" fillId="0" borderId="0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8" fillId="0" borderId="4" xfId="0" applyFont="1" applyBorder="1" applyAlignment="1"/>
    <xf numFmtId="0" fontId="0" fillId="0" borderId="10" xfId="0" applyBorder="1" applyAlignment="1">
      <alignment horizontal="left"/>
    </xf>
    <xf numFmtId="0" fontId="11" fillId="0" borderId="0" xfId="0" applyFont="1" applyBorder="1"/>
    <xf numFmtId="0" fontId="9" fillId="0" borderId="6" xfId="0" applyFont="1" applyBorder="1" applyAlignment="1">
      <alignment vertical="center"/>
    </xf>
    <xf numFmtId="0" fontId="9" fillId="0" borderId="6" xfId="0" applyFont="1" applyBorder="1"/>
    <xf numFmtId="0" fontId="11" fillId="0" borderId="15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9" fillId="0" borderId="1" xfId="0" applyFont="1" applyBorder="1"/>
    <xf numFmtId="0" fontId="9" fillId="0" borderId="7" xfId="0" applyFont="1" applyBorder="1" applyAlignment="1"/>
    <xf numFmtId="0" fontId="9" fillId="0" borderId="2" xfId="0" applyFont="1" applyBorder="1"/>
    <xf numFmtId="0" fontId="9" fillId="2" borderId="18" xfId="0" applyFont="1" applyFill="1" applyBorder="1"/>
    <xf numFmtId="0" fontId="9" fillId="2" borderId="19" xfId="0" applyFont="1" applyFill="1" applyBorder="1"/>
    <xf numFmtId="0" fontId="9" fillId="2" borderId="7" xfId="0" applyFont="1" applyFill="1" applyBorder="1" applyAlignment="1"/>
    <xf numFmtId="0" fontId="9" fillId="2" borderId="20" xfId="0" applyFont="1" applyFill="1" applyBorder="1"/>
    <xf numFmtId="0" fontId="9" fillId="0" borderId="14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2" xfId="0" applyFont="1" applyBorder="1" applyAlignment="1"/>
    <xf numFmtId="0" fontId="9" fillId="0" borderId="13" xfId="0" applyFont="1" applyBorder="1"/>
    <xf numFmtId="0" fontId="9" fillId="0" borderId="0" xfId="0" applyFont="1" applyBorder="1" applyAlignment="1"/>
    <xf numFmtId="0" fontId="0" fillId="0" borderId="0" xfId="0" applyBorder="1" applyAlignment="1">
      <alignment horizontal="center"/>
    </xf>
    <xf numFmtId="0" fontId="12" fillId="0" borderId="1" xfId="0" applyFont="1" applyBorder="1" applyAlignment="1"/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9" fillId="2" borderId="7" xfId="0" applyFont="1" applyFill="1" applyBorder="1"/>
    <xf numFmtId="0" fontId="12" fillId="3" borderId="6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0" borderId="29" xfId="0" applyBorder="1"/>
    <xf numFmtId="0" fontId="0" fillId="0" borderId="12" xfId="0" applyBorder="1"/>
    <xf numFmtId="0" fontId="0" fillId="0" borderId="13" xfId="0" applyBorder="1"/>
    <xf numFmtId="0" fontId="0" fillId="0" borderId="11" xfId="0" applyBorder="1" applyAlignment="1"/>
    <xf numFmtId="0" fontId="0" fillId="0" borderId="30" xfId="0" applyBorder="1"/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14" fontId="23" fillId="0" borderId="15" xfId="0" applyNumberFormat="1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Protection="1">
      <protection locked="0"/>
    </xf>
    <xf numFmtId="14" fontId="14" fillId="0" borderId="15" xfId="0" applyNumberFormat="1" applyFont="1" applyBorder="1" applyAlignment="1" applyProtection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7" fillId="0" borderId="14" xfId="0" applyFont="1" applyBorder="1" applyAlignment="1">
      <alignment horizontal="left" wrapText="1"/>
    </xf>
    <xf numFmtId="0" fontId="17" fillId="0" borderId="7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0" fontId="18" fillId="2" borderId="18" xfId="0" applyFont="1" applyFill="1" applyBorder="1" applyAlignment="1">
      <alignment horizontal="left" vertical="center" wrapText="1"/>
    </xf>
    <xf numFmtId="0" fontId="18" fillId="2" borderId="19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18" xfId="0" applyFont="1" applyFill="1" applyBorder="1" applyAlignment="1">
      <alignment horizontal="left" vertical="center"/>
    </xf>
    <xf numFmtId="0" fontId="18" fillId="2" borderId="19" xfId="0" applyFont="1" applyFill="1" applyBorder="1" applyAlignment="1">
      <alignment horizontal="left" vertical="center"/>
    </xf>
    <xf numFmtId="0" fontId="18" fillId="2" borderId="20" xfId="0" applyFont="1" applyFill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22" fillId="0" borderId="6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22" fillId="0" borderId="18" xfId="0" applyFont="1" applyBorder="1" applyAlignment="1" applyProtection="1">
      <alignment horizontal="left" vertical="center"/>
      <protection locked="0"/>
    </xf>
    <xf numFmtId="0" fontId="22" fillId="0" borderId="19" xfId="0" applyFont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left" vertical="center"/>
      <protection locked="0"/>
    </xf>
    <xf numFmtId="0" fontId="24" fillId="0" borderId="14" xfId="0" applyFont="1" applyBorder="1" applyAlignment="1" applyProtection="1">
      <alignment horizontal="left" vertical="center"/>
      <protection locked="0"/>
    </xf>
    <xf numFmtId="0" fontId="24" fillId="0" borderId="7" xfId="0" applyFont="1" applyBorder="1" applyAlignment="1" applyProtection="1">
      <alignment horizontal="left" vertical="center"/>
      <protection locked="0"/>
    </xf>
    <xf numFmtId="0" fontId="24" fillId="0" borderId="8" xfId="0" applyFont="1" applyBorder="1" applyAlignment="1" applyProtection="1">
      <alignment horizontal="left" vertical="center"/>
      <protection locked="0"/>
    </xf>
    <xf numFmtId="0" fontId="24" fillId="0" borderId="10" xfId="0" applyFont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left" vertical="center"/>
      <protection locked="0"/>
    </xf>
    <xf numFmtId="0" fontId="24" fillId="0" borderId="9" xfId="0" applyFont="1" applyBorder="1" applyAlignment="1" applyProtection="1">
      <alignment horizontal="left" vertical="center"/>
      <protection locked="0"/>
    </xf>
    <xf numFmtId="0" fontId="24" fillId="0" borderId="11" xfId="0" applyFont="1" applyBorder="1" applyAlignment="1" applyProtection="1">
      <alignment horizontal="left" vertical="center"/>
      <protection locked="0"/>
    </xf>
    <xf numFmtId="0" fontId="24" fillId="0" borderId="12" xfId="0" applyFont="1" applyBorder="1" applyAlignment="1" applyProtection="1">
      <alignment horizontal="left" vertical="center"/>
      <protection locked="0"/>
    </xf>
    <xf numFmtId="0" fontId="24" fillId="0" borderId="13" xfId="0" applyFont="1" applyBorder="1" applyAlignment="1" applyProtection="1">
      <alignment horizontal="left" vertical="center"/>
      <protection locked="0"/>
    </xf>
    <xf numFmtId="0" fontId="24" fillId="0" borderId="18" xfId="0" applyFont="1" applyBorder="1" applyAlignment="1" applyProtection="1">
      <alignment horizontal="left" vertical="center" wrapText="1"/>
      <protection locked="0"/>
    </xf>
    <xf numFmtId="0" fontId="24" fillId="0" borderId="19" xfId="0" applyFont="1" applyBorder="1" applyAlignment="1" applyProtection="1">
      <alignment horizontal="left" vertical="center" wrapText="1"/>
      <protection locked="0"/>
    </xf>
    <xf numFmtId="0" fontId="24" fillId="0" borderId="20" xfId="0" applyFont="1" applyBorder="1" applyAlignment="1" applyProtection="1">
      <alignment horizontal="left" vertical="center" wrapText="1"/>
      <protection locked="0"/>
    </xf>
    <xf numFmtId="0" fontId="22" fillId="0" borderId="14" xfId="0" applyFont="1" applyBorder="1" applyAlignment="1" applyProtection="1">
      <alignment horizontal="left" vertical="center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8" xfId="0" applyFont="1" applyBorder="1" applyAlignment="1" applyProtection="1">
      <alignment horizontal="left" vertical="center"/>
      <protection locked="0"/>
    </xf>
    <xf numFmtId="0" fontId="22" fillId="0" borderId="11" xfId="0" applyFont="1" applyBorder="1" applyAlignment="1" applyProtection="1">
      <alignment horizontal="left" vertical="center"/>
      <protection locked="0"/>
    </xf>
    <xf numFmtId="0" fontId="22" fillId="0" borderId="12" xfId="0" applyFont="1" applyBorder="1" applyAlignment="1" applyProtection="1">
      <alignment horizontal="left" vertical="center"/>
      <protection locked="0"/>
    </xf>
    <xf numFmtId="0" fontId="22" fillId="0" borderId="13" xfId="0" applyFont="1" applyBorder="1" applyAlignment="1" applyProtection="1">
      <alignment horizontal="left" vertical="center"/>
      <protection locked="0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/>
    </xf>
    <xf numFmtId="0" fontId="21" fillId="2" borderId="8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25" fillId="0" borderId="6" xfId="0" applyFont="1" applyBorder="1" applyAlignment="1" applyProtection="1">
      <alignment horizontal="left" vertical="center"/>
    </xf>
    <xf numFmtId="2" fontId="9" fillId="0" borderId="14" xfId="0" applyNumberFormat="1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187" fontId="12" fillId="3" borderId="18" xfId="1" applyNumberFormat="1" applyFont="1" applyFill="1" applyBorder="1" applyAlignment="1">
      <alignment horizontal="center"/>
    </xf>
    <xf numFmtId="187" fontId="12" fillId="3" borderId="20" xfId="1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87" fontId="12" fillId="3" borderId="6" xfId="1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เครื่องหมายจุลภาค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10"/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th-TH" sz="12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ปริมาณก๊าซเรือนกระจกที่ลดได้ (</a:t>
            </a:r>
            <a:r>
              <a:rPr lang="en-US" sz="12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kg</a:t>
            </a: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CO</a:t>
            </a:r>
            <a:r>
              <a:rPr lang="en-US" sz="1200" b="1" i="0" strike="noStrike" baseline="-25000">
                <a:solidFill>
                  <a:srgbClr val="000000"/>
                </a:solidFill>
                <a:latin typeface="Calibri"/>
              </a:rPr>
              <a:t>2</a:t>
            </a: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e) </a:t>
            </a:r>
          </a:p>
        </c:rich>
      </c:tx>
      <c:layout>
        <c:manualLayout>
          <c:xMode val="edge"/>
          <c:yMode val="edge"/>
          <c:x val="0.20404397760419121"/>
          <c:y val="3.9320209973753281E-2"/>
        </c:manualLayout>
      </c:layout>
    </c:title>
    <c:view3D>
      <c:depthPercent val="100"/>
      <c:rAngAx val="1"/>
    </c:view3D>
    <c:sideWall>
      <c:spPr>
        <a:ln>
          <a:solidFill>
            <a:schemeClr val="bg1">
              <a:lumMod val="75000"/>
            </a:schemeClr>
          </a:solidFill>
        </a:ln>
      </c:spPr>
    </c:sideWall>
    <c:backWall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628841126469541"/>
          <c:y val="0.1794169645708239"/>
          <c:w val="0.7927078995841238"/>
          <c:h val="0.69712296762287462"/>
        </c:manualLayout>
      </c:layout>
      <c:bar3DChart>
        <c:barDir val="col"/>
        <c:grouping val="clustered"/>
        <c:ser>
          <c:idx val="0"/>
          <c:order val="0"/>
          <c:dLbls>
            <c:numFmt formatCode="0.0" sourceLinked="0"/>
            <c:txPr>
              <a:bodyPr/>
              <a:lstStyle/>
              <a:p>
                <a:pPr>
                  <a:defRPr lang="en-US"/>
                </a:pPr>
                <a:endParaRPr lang="th-TH"/>
              </a:p>
            </c:txPr>
            <c:showVal val="1"/>
          </c:dLbls>
          <c:cat>
            <c:strRef>
              <c:f>'Cal-04'!$B$10:$B$14</c:f>
              <c:strCache>
                <c:ptCount val="5"/>
                <c:pt idx="0">
                  <c:v>กระดาษ</c:v>
                </c:pt>
                <c:pt idx="1">
                  <c:v>พลาสติก</c:v>
                </c:pt>
                <c:pt idx="2">
                  <c:v>อลูมิเนียม</c:v>
                </c:pt>
                <c:pt idx="3">
                  <c:v>เหล็ก</c:v>
                </c:pt>
                <c:pt idx="4">
                  <c:v>แก้ว</c:v>
                </c:pt>
              </c:strCache>
            </c:strRef>
          </c:cat>
          <c:val>
            <c:numRef>
              <c:f>'Cal-04'!$C$10:$C$14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dLbls>
            <c:dLbl>
              <c:idx val="4"/>
              <c:spPr/>
              <c:txPr>
                <a:bodyPr/>
                <a:lstStyle/>
                <a:p>
                  <a:pPr>
                    <a:defRPr lang="en-US"/>
                  </a:pPr>
                  <a:endParaRPr lang="th-TH"/>
                </a:p>
              </c:txPr>
              <c:showVal val="1"/>
              <c:showSerName val="1"/>
            </c:dLbl>
            <c:delete val="1"/>
          </c:dLbls>
          <c:cat>
            <c:strRef>
              <c:f>'Cal-04'!$B$10:$B$14</c:f>
              <c:strCache>
                <c:ptCount val="5"/>
                <c:pt idx="0">
                  <c:v>กระดาษ</c:v>
                </c:pt>
                <c:pt idx="1">
                  <c:v>พลาสติก</c:v>
                </c:pt>
                <c:pt idx="2">
                  <c:v>อลูมิเนียม</c:v>
                </c:pt>
                <c:pt idx="3">
                  <c:v>เหล็ก</c:v>
                </c:pt>
                <c:pt idx="4">
                  <c:v>แก้ว</c:v>
                </c:pt>
              </c:strCache>
            </c:strRef>
          </c:cat>
          <c:val>
            <c:numRef>
              <c:f>'Cal-04'!$D$10:$D$14</c:f>
              <c:numCache>
                <c:formatCode>0.00</c:formatCode>
                <c:ptCount val="5"/>
              </c:numCache>
            </c:numRef>
          </c:val>
        </c:ser>
        <c:shape val="box"/>
        <c:axId val="91824128"/>
        <c:axId val="91825664"/>
        <c:axId val="0"/>
      </c:bar3DChart>
      <c:catAx>
        <c:axId val="9182412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91825664"/>
        <c:crosses val="autoZero"/>
        <c:auto val="1"/>
        <c:lblAlgn val="ctr"/>
        <c:lblOffset val="100"/>
      </c:catAx>
      <c:valAx>
        <c:axId val="91825664"/>
        <c:scaling>
          <c:orientation val="minMax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kgCO</a:t>
                </a:r>
                <a:r>
                  <a:rPr lang="en-US" sz="1400" baseline="-25000"/>
                  <a:t>2</a:t>
                </a:r>
                <a:r>
                  <a:rPr lang="en-US" sz="1400"/>
                  <a:t>e</a:t>
                </a:r>
              </a:p>
            </c:rich>
          </c:tx>
          <c:layout>
            <c:manualLayout>
              <c:xMode val="edge"/>
              <c:yMode val="edge"/>
              <c:x val="2.5302045991765942E-2"/>
              <c:y val="0.44617165354330679"/>
            </c:manualLayout>
          </c:layout>
        </c:title>
        <c:numFmt formatCode="0" sourceLinked="0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91824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171450</xdr:rowOff>
    </xdr:from>
    <xdr:to>
      <xdr:col>0</xdr:col>
      <xdr:colOff>762000</xdr:colOff>
      <xdr:row>3</xdr:row>
      <xdr:rowOff>9525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180975</xdr:rowOff>
    </xdr:from>
    <xdr:to>
      <xdr:col>0</xdr:col>
      <xdr:colOff>762000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2</xdr:col>
      <xdr:colOff>695325</xdr:colOff>
      <xdr:row>22</xdr:row>
      <xdr:rowOff>0</xdr:rowOff>
    </xdr:to>
    <xdr:sp macro="" textlink="">
      <xdr:nvSpPr>
        <xdr:cNvPr id="4" name="Rectangle 3"/>
        <xdr:cNvSpPr/>
      </xdr:nvSpPr>
      <xdr:spPr>
        <a:xfrm>
          <a:off x="819150" y="4171950"/>
          <a:ext cx="18002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161925</xdr:colOff>
      <xdr:row>16</xdr:row>
      <xdr:rowOff>19050</xdr:rowOff>
    </xdr:from>
    <xdr:to>
      <xdr:col>6</xdr:col>
      <xdr:colOff>581025</xdr:colOff>
      <xdr:row>22</xdr:row>
      <xdr:rowOff>28575</xdr:rowOff>
    </xdr:to>
    <xdr:sp macro="" textlink="">
      <xdr:nvSpPr>
        <xdr:cNvPr id="5" name="Rectangle 4"/>
        <xdr:cNvSpPr/>
      </xdr:nvSpPr>
      <xdr:spPr>
        <a:xfrm>
          <a:off x="3514725" y="4191000"/>
          <a:ext cx="18478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666750</xdr:colOff>
      <xdr:row>15</xdr:row>
      <xdr:rowOff>238125</xdr:rowOff>
    </xdr:from>
    <xdr:to>
      <xdr:col>10</xdr:col>
      <xdr:colOff>695325</xdr:colOff>
      <xdr:row>21</xdr:row>
      <xdr:rowOff>238125</xdr:rowOff>
    </xdr:to>
    <xdr:sp macro="" textlink="">
      <xdr:nvSpPr>
        <xdr:cNvPr id="6" name="Rectangle 5"/>
        <xdr:cNvSpPr/>
      </xdr:nvSpPr>
      <xdr:spPr>
        <a:xfrm>
          <a:off x="6162675" y="4162425"/>
          <a:ext cx="18764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161925</xdr:rowOff>
    </xdr:from>
    <xdr:to>
      <xdr:col>0</xdr:col>
      <xdr:colOff>771525</xdr:colOff>
      <xdr:row>3</xdr:row>
      <xdr:rowOff>19050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7</xdr:row>
      <xdr:rowOff>152400</xdr:rowOff>
    </xdr:from>
    <xdr:to>
      <xdr:col>11</xdr:col>
      <xdr:colOff>752475</xdr:colOff>
      <xdr:row>20</xdr:row>
      <xdr:rowOff>133350</xdr:rowOff>
    </xdr:to>
    <xdr:graphicFrame macro="">
      <xdr:nvGraphicFramePr>
        <xdr:cNvPr id="431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85725</xdr:colOff>
      <xdr:row>0</xdr:row>
      <xdr:rowOff>104775</xdr:rowOff>
    </xdr:from>
    <xdr:to>
      <xdr:col>0</xdr:col>
      <xdr:colOff>828675</xdr:colOff>
      <xdr:row>2</xdr:row>
      <xdr:rowOff>142875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1047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3"/>
  <sheetViews>
    <sheetView view="pageLayout" workbookViewId="0">
      <selection activeCell="L3" sqref="L3"/>
    </sheetView>
  </sheetViews>
  <sheetFormatPr defaultRowHeight="14.25"/>
  <cols>
    <col min="1" max="1" width="10.125" customWidth="1"/>
    <col min="2" max="2" width="14" customWidth="1"/>
    <col min="11" max="11" width="10.375" customWidth="1"/>
    <col min="12" max="12" width="11.125" customWidth="1"/>
  </cols>
  <sheetData>
    <row r="1" spans="1:12" ht="33" customHeight="1">
      <c r="A1" s="97"/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6" t="s">
        <v>15</v>
      </c>
      <c r="L1" s="117"/>
    </row>
    <row r="2" spans="1:12" ht="19.7" customHeight="1">
      <c r="A2" s="98"/>
      <c r="B2" s="9" t="s">
        <v>5</v>
      </c>
      <c r="C2" s="119" t="s">
        <v>14</v>
      </c>
      <c r="D2" s="120"/>
      <c r="E2" s="120"/>
      <c r="F2" s="120"/>
      <c r="G2" s="120"/>
      <c r="H2" s="120"/>
      <c r="I2" s="120"/>
      <c r="J2" s="121"/>
      <c r="K2" s="8" t="s">
        <v>1</v>
      </c>
      <c r="L2" s="23">
        <v>1</v>
      </c>
    </row>
    <row r="3" spans="1:12" ht="19.7" customHeight="1">
      <c r="A3" s="98"/>
      <c r="B3" s="8" t="s">
        <v>3</v>
      </c>
      <c r="C3" s="118" t="s">
        <v>52</v>
      </c>
      <c r="D3" s="118"/>
      <c r="E3" s="118"/>
      <c r="F3" s="118"/>
      <c r="G3" s="118"/>
      <c r="H3" s="118"/>
      <c r="I3" s="118"/>
      <c r="J3" s="118"/>
      <c r="K3" s="8" t="s">
        <v>2</v>
      </c>
      <c r="L3" s="89" t="s">
        <v>53</v>
      </c>
    </row>
    <row r="4" spans="1:12" ht="19.7" customHeight="1">
      <c r="A4" s="99"/>
      <c r="B4" s="8" t="s">
        <v>4</v>
      </c>
      <c r="C4" s="118" t="s">
        <v>52</v>
      </c>
      <c r="D4" s="118"/>
      <c r="E4" s="118"/>
      <c r="F4" s="118"/>
      <c r="G4" s="118"/>
      <c r="H4" s="118"/>
      <c r="I4" s="118"/>
      <c r="J4" s="118"/>
      <c r="K4" s="8" t="s">
        <v>6</v>
      </c>
      <c r="L4" s="24" t="s">
        <v>36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2" t="s">
        <v>7</v>
      </c>
      <c r="C6" s="113"/>
      <c r="D6" s="113"/>
      <c r="E6" s="113"/>
      <c r="F6" s="113"/>
      <c r="G6" s="113"/>
      <c r="H6" s="113"/>
      <c r="I6" s="113"/>
      <c r="J6" s="113"/>
      <c r="K6" s="114"/>
      <c r="L6" s="4"/>
    </row>
    <row r="7" spans="1:12" ht="19.7" customHeight="1">
      <c r="A7" s="2"/>
      <c r="B7" s="100" t="s">
        <v>29</v>
      </c>
      <c r="C7" s="101"/>
      <c r="D7" s="101"/>
      <c r="E7" s="101"/>
      <c r="F7" s="101"/>
      <c r="G7" s="101"/>
      <c r="H7" s="101"/>
      <c r="I7" s="101"/>
      <c r="J7" s="101"/>
      <c r="K7" s="102"/>
      <c r="L7" s="4"/>
    </row>
    <row r="8" spans="1:12" ht="19.7" customHeight="1">
      <c r="A8" s="2"/>
      <c r="B8" s="103"/>
      <c r="C8" s="104"/>
      <c r="D8" s="104"/>
      <c r="E8" s="104"/>
      <c r="F8" s="104"/>
      <c r="G8" s="104"/>
      <c r="H8" s="104"/>
      <c r="I8" s="104"/>
      <c r="J8" s="104"/>
      <c r="K8" s="105"/>
      <c r="L8" s="4"/>
    </row>
    <row r="9" spans="1:12" ht="19.7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4"/>
    </row>
    <row r="10" spans="1:12" ht="19.5" customHeight="1">
      <c r="A10" s="2"/>
      <c r="B10" s="106" t="s">
        <v>8</v>
      </c>
      <c r="C10" s="107"/>
      <c r="D10" s="107"/>
      <c r="E10" s="107"/>
      <c r="F10" s="107"/>
      <c r="G10" s="107"/>
      <c r="H10" s="107"/>
      <c r="I10" s="107"/>
      <c r="J10" s="107"/>
      <c r="K10" s="108"/>
      <c r="L10" s="4"/>
    </row>
    <row r="11" spans="1:12" ht="19.7" customHeight="1">
      <c r="A11" s="2"/>
      <c r="B11" s="22" t="s">
        <v>30</v>
      </c>
      <c r="C11" s="16"/>
      <c r="D11" s="16"/>
      <c r="E11" s="16"/>
      <c r="F11" s="16"/>
      <c r="G11" s="16"/>
      <c r="H11" s="16"/>
      <c r="I11" s="16"/>
      <c r="J11" s="16"/>
      <c r="K11" s="17"/>
      <c r="L11" s="4"/>
    </row>
    <row r="12" spans="1:12" ht="19.7" customHeight="1">
      <c r="A12" s="2"/>
      <c r="B12" s="14" t="s">
        <v>24</v>
      </c>
      <c r="C12" s="13"/>
      <c r="D12" s="13"/>
      <c r="E12" s="13"/>
      <c r="F12" s="13"/>
      <c r="G12" s="13"/>
      <c r="H12" s="13"/>
      <c r="I12" s="13"/>
      <c r="J12" s="13"/>
      <c r="K12" s="18"/>
      <c r="L12" s="4"/>
    </row>
    <row r="13" spans="1:12" ht="19.7" customHeight="1">
      <c r="A13" s="2"/>
      <c r="B13" s="14"/>
      <c r="C13" s="13"/>
      <c r="D13" s="13"/>
      <c r="E13" s="13"/>
      <c r="F13" s="13"/>
      <c r="G13" s="13"/>
      <c r="H13" s="13"/>
      <c r="I13" s="13"/>
      <c r="J13" s="13"/>
      <c r="K13" s="18"/>
      <c r="L13" s="4"/>
    </row>
    <row r="14" spans="1:12" ht="19.7" customHeight="1">
      <c r="A14" s="2"/>
      <c r="B14" s="19"/>
      <c r="C14" s="20"/>
      <c r="D14" s="20"/>
      <c r="E14" s="20"/>
      <c r="F14" s="20"/>
      <c r="G14" s="20"/>
      <c r="H14" s="20"/>
      <c r="I14" s="20"/>
      <c r="J14" s="20"/>
      <c r="K14" s="21"/>
      <c r="L14" s="4"/>
    </row>
    <row r="15" spans="1:12" ht="19.7" customHeight="1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</row>
    <row r="16" spans="1:12" ht="19.7" customHeight="1">
      <c r="A16" s="2"/>
      <c r="B16" s="109" t="s">
        <v>9</v>
      </c>
      <c r="C16" s="110"/>
      <c r="D16" s="110"/>
      <c r="E16" s="110"/>
      <c r="F16" s="110"/>
      <c r="G16" s="110"/>
      <c r="H16" s="110"/>
      <c r="I16" s="110"/>
      <c r="J16" s="110"/>
      <c r="K16" s="111"/>
      <c r="L16" s="4"/>
    </row>
    <row r="17" spans="1:16" ht="19.7" customHeight="1">
      <c r="A17" s="2"/>
      <c r="B17" s="22" t="s">
        <v>31</v>
      </c>
      <c r="C17" s="10"/>
      <c r="D17" s="10"/>
      <c r="E17" s="10"/>
      <c r="F17" s="10"/>
      <c r="G17" s="10"/>
      <c r="H17" s="10"/>
      <c r="I17" s="10"/>
      <c r="J17" s="10"/>
      <c r="K17" s="11"/>
      <c r="L17" s="4"/>
      <c r="P17" s="1"/>
    </row>
    <row r="18" spans="1:16" ht="19.7" customHeight="1">
      <c r="A18" s="2"/>
      <c r="B18" s="46" t="s">
        <v>48</v>
      </c>
      <c r="C18" s="3"/>
      <c r="D18" s="3"/>
      <c r="E18" s="3"/>
      <c r="F18" s="3"/>
      <c r="G18" s="3"/>
      <c r="H18" s="3"/>
      <c r="I18" s="3"/>
      <c r="J18" s="3"/>
      <c r="K18" s="12"/>
      <c r="L18" s="4"/>
    </row>
    <row r="19" spans="1:16" ht="19.5" customHeight="1">
      <c r="A19" s="2"/>
      <c r="B19" s="14" t="s">
        <v>49</v>
      </c>
      <c r="C19" s="3"/>
      <c r="D19" s="3"/>
      <c r="E19" s="3"/>
      <c r="F19" s="3"/>
      <c r="G19" s="3"/>
      <c r="H19" s="3"/>
      <c r="I19" s="3"/>
      <c r="J19" s="3"/>
      <c r="K19" s="12"/>
      <c r="L19" s="4"/>
    </row>
    <row r="20" spans="1:16" s="1" customFormat="1" ht="19.5" customHeight="1">
      <c r="A20" s="2"/>
      <c r="B20" s="14"/>
      <c r="C20" s="3"/>
      <c r="D20" s="3"/>
      <c r="E20" s="3"/>
      <c r="F20" s="3"/>
      <c r="G20" s="3"/>
      <c r="H20" s="3"/>
      <c r="I20" s="3"/>
      <c r="J20" s="3"/>
      <c r="K20" s="12"/>
      <c r="L20" s="4"/>
    </row>
    <row r="21" spans="1:16" s="1" customFormat="1" ht="19.5" customHeight="1">
      <c r="A21" s="2"/>
      <c r="B21" s="85"/>
      <c r="C21" s="83"/>
      <c r="D21" s="83"/>
      <c r="E21" s="83"/>
      <c r="F21" s="83"/>
      <c r="G21" s="83"/>
      <c r="H21" s="83"/>
      <c r="I21" s="83"/>
      <c r="J21" s="83"/>
      <c r="K21" s="84"/>
      <c r="L21" s="4"/>
    </row>
    <row r="22" spans="1:16" s="1" customFormat="1" ht="19.5" customHeight="1">
      <c r="A22" s="2"/>
      <c r="B22" s="15"/>
      <c r="C22" s="3"/>
      <c r="D22" s="3"/>
      <c r="E22" s="3"/>
      <c r="F22" s="3"/>
      <c r="G22" s="3"/>
      <c r="H22" s="3"/>
      <c r="I22" s="3"/>
      <c r="J22" s="3"/>
      <c r="K22" s="3"/>
      <c r="L22" s="4"/>
    </row>
    <row r="23" spans="1:16" ht="19.7" customHeight="1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6"/>
    </row>
    <row r="24" spans="1:16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6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6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6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6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6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6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6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6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/>
    </row>
    <row r="102" spans="1:1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</row>
    <row r="103" spans="1:12" ht="15" thickBo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7"/>
    </row>
  </sheetData>
  <customSheetViews>
    <customSheetView guid="{4A84D616-4AC1-4199-B962-FE0AC76EE94A}" showPageBreaks="1" view="pageLayout">
      <selection activeCell="B7" sqref="B7:K8"/>
      <pageMargins left="0.7" right="0.7" top="0.75" bottom="0.75" header="0.3" footer="0.3"/>
      <pageSetup paperSize="9" orientation="landscape" horizontalDpi="1200" verticalDpi="1200" r:id="rId1"/>
    </customSheetView>
  </customSheetViews>
  <mergeCells count="10">
    <mergeCell ref="A1:A4"/>
    <mergeCell ref="B7:K8"/>
    <mergeCell ref="B10:K10"/>
    <mergeCell ref="B16:K16"/>
    <mergeCell ref="B6:K6"/>
    <mergeCell ref="B1:J1"/>
    <mergeCell ref="K1:L1"/>
    <mergeCell ref="C3:J3"/>
    <mergeCell ref="C4:J4"/>
    <mergeCell ref="C2:J2"/>
  </mergeCells>
  <pageMargins left="0.7" right="0.7" top="0.75" bottom="0.75" header="0.3" footer="0.3"/>
  <pageSetup paperSize="9" orientation="landscape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showWhiteSpace="0" view="pageLayout" workbookViewId="0">
      <selection activeCell="A10" sqref="A10"/>
    </sheetView>
  </sheetViews>
  <sheetFormatPr defaultColWidth="9" defaultRowHeight="14.25"/>
  <cols>
    <col min="1" max="1" width="10.375" style="1" customWidth="1"/>
    <col min="2" max="2" width="14" style="1" customWidth="1"/>
    <col min="3" max="9" width="9" style="1"/>
    <col min="10" max="10" width="5.25" style="1" customWidth="1"/>
    <col min="11" max="11" width="8.875" style="1" customWidth="1"/>
    <col min="12" max="12" width="10.375" style="1" customWidth="1"/>
    <col min="13" max="16384" width="9" style="1"/>
  </cols>
  <sheetData>
    <row r="1" spans="1:12" ht="33" customHeight="1">
      <c r="A1" s="97"/>
      <c r="B1" s="115" t="s">
        <v>10</v>
      </c>
      <c r="C1" s="115"/>
      <c r="D1" s="115"/>
      <c r="E1" s="115"/>
      <c r="F1" s="115"/>
      <c r="G1" s="115"/>
      <c r="H1" s="115"/>
      <c r="I1" s="115"/>
      <c r="J1" s="115"/>
      <c r="K1" s="116" t="s">
        <v>15</v>
      </c>
      <c r="L1" s="117"/>
    </row>
    <row r="2" spans="1:12" ht="19.7" customHeight="1">
      <c r="A2" s="98"/>
      <c r="B2" s="9" t="s">
        <v>5</v>
      </c>
      <c r="C2" s="119" t="s">
        <v>14</v>
      </c>
      <c r="D2" s="120"/>
      <c r="E2" s="120"/>
      <c r="F2" s="120"/>
      <c r="G2" s="120"/>
      <c r="H2" s="120"/>
      <c r="I2" s="120"/>
      <c r="J2" s="121"/>
      <c r="K2" s="8" t="s">
        <v>1</v>
      </c>
      <c r="L2" s="23">
        <v>2</v>
      </c>
    </row>
    <row r="3" spans="1:12" ht="19.7" customHeight="1">
      <c r="A3" s="98"/>
      <c r="B3" s="8" t="s">
        <v>3</v>
      </c>
      <c r="C3" s="118" t="str">
        <f>'Cal-01'!C3:J3</f>
        <v>กรอกข้อมูล</v>
      </c>
      <c r="D3" s="118"/>
      <c r="E3" s="118"/>
      <c r="F3" s="118"/>
      <c r="G3" s="118"/>
      <c r="H3" s="118"/>
      <c r="I3" s="118"/>
      <c r="J3" s="118"/>
      <c r="K3" s="8" t="s">
        <v>2</v>
      </c>
      <c r="L3" s="89" t="str">
        <f>'Cal-01'!L3</f>
        <v>วัน/เดือน/ปี</v>
      </c>
    </row>
    <row r="4" spans="1:12" ht="19.7" customHeight="1">
      <c r="A4" s="99"/>
      <c r="B4" s="8" t="s">
        <v>4</v>
      </c>
      <c r="C4" s="118" t="str">
        <f>'Cal-01'!C4:J4</f>
        <v>กรอกข้อมูล</v>
      </c>
      <c r="D4" s="118"/>
      <c r="E4" s="118"/>
      <c r="F4" s="118"/>
      <c r="G4" s="118"/>
      <c r="H4" s="118"/>
      <c r="I4" s="118"/>
      <c r="J4" s="118"/>
      <c r="K4" s="8" t="s">
        <v>6</v>
      </c>
      <c r="L4" s="24" t="s">
        <v>37</v>
      </c>
    </row>
    <row r="5" spans="1:12" ht="14.2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45" t="s">
        <v>12</v>
      </c>
      <c r="C6" s="146"/>
      <c r="D6" s="139" t="s">
        <v>52</v>
      </c>
      <c r="E6" s="140"/>
      <c r="F6" s="140"/>
      <c r="G6" s="140"/>
      <c r="H6" s="140"/>
      <c r="I6" s="140"/>
      <c r="J6" s="140"/>
      <c r="K6" s="141"/>
      <c r="L6" s="4"/>
    </row>
    <row r="7" spans="1:12" ht="19.7" customHeight="1">
      <c r="A7" s="2"/>
      <c r="B7" s="147"/>
      <c r="C7" s="148"/>
      <c r="D7" s="142"/>
      <c r="E7" s="143"/>
      <c r="F7" s="143"/>
      <c r="G7" s="143"/>
      <c r="H7" s="143"/>
      <c r="I7" s="143"/>
      <c r="J7" s="143"/>
      <c r="K7" s="144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49" t="s">
        <v>11</v>
      </c>
      <c r="C9" s="150"/>
      <c r="D9" s="136" t="s">
        <v>52</v>
      </c>
      <c r="E9" s="137"/>
      <c r="F9" s="137"/>
      <c r="G9" s="137"/>
      <c r="H9" s="137"/>
      <c r="I9" s="137"/>
      <c r="J9" s="137"/>
      <c r="K9" s="138"/>
      <c r="L9" s="4"/>
    </row>
    <row r="10" spans="1:12" ht="19.7" customHeight="1">
      <c r="A10" s="2"/>
      <c r="B10" s="3"/>
      <c r="C10" s="3"/>
      <c r="D10" s="3"/>
      <c r="E10" s="3"/>
      <c r="F10" s="15"/>
      <c r="G10" s="15"/>
      <c r="H10" s="15"/>
      <c r="I10" s="15"/>
      <c r="J10" s="15"/>
      <c r="K10" s="15"/>
      <c r="L10" s="4"/>
    </row>
    <row r="11" spans="1:12" ht="24" customHeight="1">
      <c r="A11" s="2"/>
      <c r="B11" s="151"/>
      <c r="C11" s="152"/>
      <c r="D11" s="127" t="s">
        <v>54</v>
      </c>
      <c r="E11" s="128"/>
      <c r="F11" s="128"/>
      <c r="G11" s="128"/>
      <c r="H11" s="128"/>
      <c r="I11" s="128"/>
      <c r="J11" s="128"/>
      <c r="K11" s="129"/>
      <c r="L11" s="4"/>
    </row>
    <row r="12" spans="1:12" ht="23.25" customHeight="1">
      <c r="A12" s="2"/>
      <c r="B12" s="153" t="s">
        <v>13</v>
      </c>
      <c r="C12" s="154"/>
      <c r="D12" s="130"/>
      <c r="E12" s="131"/>
      <c r="F12" s="131"/>
      <c r="G12" s="131"/>
      <c r="H12" s="131"/>
      <c r="I12" s="131"/>
      <c r="J12" s="131"/>
      <c r="K12" s="132"/>
      <c r="L12" s="4"/>
    </row>
    <row r="13" spans="1:12" ht="19.7" customHeight="1">
      <c r="A13" s="2"/>
      <c r="B13" s="25"/>
      <c r="C13" s="26"/>
      <c r="D13" s="133"/>
      <c r="E13" s="134"/>
      <c r="F13" s="134"/>
      <c r="G13" s="134"/>
      <c r="H13" s="134"/>
      <c r="I13" s="134"/>
      <c r="J13" s="134"/>
      <c r="K13" s="135"/>
      <c r="L13" s="4"/>
    </row>
    <row r="14" spans="1:12" ht="19.7" customHeigh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122" t="s">
        <v>28</v>
      </c>
      <c r="C15" s="123"/>
      <c r="D15" s="124" t="s">
        <v>55</v>
      </c>
      <c r="E15" s="125"/>
      <c r="F15" s="125"/>
      <c r="G15" s="125"/>
      <c r="H15" s="125"/>
      <c r="I15" s="125"/>
      <c r="J15" s="125"/>
      <c r="K15" s="126"/>
      <c r="L15" s="4"/>
    </row>
    <row r="16" spans="1:12" ht="19.7" customHeight="1">
      <c r="A16" s="90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2"/>
    </row>
    <row r="17" spans="1:12" ht="19.7" customHeight="1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2"/>
    </row>
    <row r="18" spans="1:12" ht="19.7" customHeight="1">
      <c r="A18" s="90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2"/>
    </row>
    <row r="19" spans="1:12" ht="19.7" customHeight="1">
      <c r="A19" s="90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2"/>
    </row>
    <row r="20" spans="1:12" ht="19.7" customHeight="1">
      <c r="A20" s="90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2"/>
    </row>
    <row r="21" spans="1:12" ht="19.7" customHeight="1">
      <c r="A21" s="90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2"/>
    </row>
    <row r="22" spans="1:12" ht="19.7" customHeight="1">
      <c r="A22" s="90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2"/>
    </row>
    <row r="23" spans="1:12" ht="19.7" customHeight="1" thickBot="1">
      <c r="A23" s="93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5"/>
    </row>
    <row r="24" spans="1:12" ht="19.7" customHeight="1">
      <c r="A2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9.7" customHeight="1">
      <c r="A2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/>
      <c r="B31" s="3"/>
      <c r="C31" s="3"/>
      <c r="D31" s="3"/>
      <c r="E31" s="3"/>
      <c r="F31" s="3"/>
      <c r="G31" s="3"/>
      <c r="H31" s="3"/>
      <c r="I31" s="3"/>
      <c r="J31" s="3"/>
      <c r="K31" s="3"/>
      <c r="L31" s="4"/>
    </row>
    <row r="32" spans="1:12" ht="19.7" customHeight="1">
      <c r="A32"/>
      <c r="B32" s="3"/>
      <c r="C32" s="3"/>
      <c r="D32" s="3"/>
      <c r="E32" s="3"/>
      <c r="F32" s="3"/>
      <c r="G32" s="3"/>
      <c r="H32" s="3"/>
      <c r="I32" s="3"/>
      <c r="J32" s="3"/>
      <c r="K32" s="3"/>
      <c r="L32" s="4"/>
    </row>
    <row r="33" spans="1:12" ht="19.7" customHeight="1">
      <c r="A33"/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</row>
    <row r="34" spans="1:12" ht="19.7" customHeight="1">
      <c r="A34"/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</row>
    <row r="35" spans="1:12">
      <c r="A35"/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</row>
    <row r="36" spans="1:12">
      <c r="A36"/>
      <c r="B36" s="3"/>
      <c r="C36" s="3"/>
      <c r="D36" s="3"/>
      <c r="E36" s="3"/>
      <c r="F36" s="3"/>
      <c r="G36" s="3"/>
      <c r="H36" s="3"/>
      <c r="I36" s="3"/>
      <c r="J36" s="3"/>
      <c r="K36" s="3"/>
      <c r="L36" s="4"/>
    </row>
    <row r="37" spans="1:12">
      <c r="A37"/>
      <c r="B37" s="3"/>
      <c r="C37" s="3"/>
      <c r="D37" s="3"/>
      <c r="E37" s="3"/>
      <c r="F37" s="3"/>
      <c r="G37" s="3"/>
      <c r="H37" s="3"/>
      <c r="I37" s="3"/>
      <c r="J37" s="3"/>
      <c r="K37" s="3"/>
      <c r="L37" s="4"/>
    </row>
    <row r="38" spans="1:12">
      <c r="A38"/>
      <c r="B38" s="3"/>
      <c r="C38" s="3"/>
      <c r="D38" s="3"/>
      <c r="E38" s="3"/>
      <c r="F38" s="3"/>
      <c r="G38" s="3"/>
      <c r="H38" s="3"/>
      <c r="I38" s="3"/>
      <c r="J38" s="3"/>
      <c r="K38" s="3"/>
      <c r="L38" s="4"/>
    </row>
    <row r="39" spans="1:12">
      <c r="A39"/>
      <c r="B39" s="3"/>
      <c r="C39" s="3"/>
      <c r="D39" s="3"/>
      <c r="E39" s="3"/>
      <c r="F39" s="3"/>
      <c r="G39" s="3"/>
      <c r="H39" s="3"/>
      <c r="I39" s="3"/>
      <c r="J39" s="3"/>
      <c r="K39" s="3"/>
      <c r="L39" s="4"/>
    </row>
    <row r="40" spans="1:12">
      <c r="A40"/>
      <c r="B40" s="3"/>
      <c r="C40" s="3"/>
      <c r="D40" s="3"/>
      <c r="E40" s="3"/>
      <c r="F40" s="3"/>
      <c r="G40" s="3"/>
      <c r="H40" s="3"/>
      <c r="I40" s="3"/>
      <c r="J40" s="3"/>
      <c r="K40" s="3"/>
      <c r="L40" s="4"/>
    </row>
    <row r="41" spans="1:12">
      <c r="A41"/>
      <c r="B41" s="3"/>
      <c r="C41" s="3"/>
      <c r="D41" s="3"/>
      <c r="E41" s="3"/>
      <c r="F41" s="3"/>
      <c r="G41" s="3"/>
      <c r="H41" s="3"/>
      <c r="I41" s="3"/>
      <c r="J41" s="3"/>
      <c r="K41" s="3"/>
      <c r="L41" s="4"/>
    </row>
    <row r="42" spans="1:12">
      <c r="A42"/>
      <c r="B42" s="3"/>
      <c r="C42" s="3"/>
      <c r="D42" s="3"/>
      <c r="E42" s="3"/>
      <c r="F42" s="3"/>
      <c r="G42" s="3"/>
      <c r="H42" s="3"/>
      <c r="I42" s="3"/>
      <c r="J42" s="3"/>
      <c r="K42" s="3"/>
      <c r="L42" s="4"/>
    </row>
    <row r="43" spans="1:12">
      <c r="A43"/>
      <c r="B43" s="3"/>
      <c r="C43" s="3"/>
      <c r="D43" s="3"/>
      <c r="E43" s="3"/>
      <c r="F43" s="3"/>
      <c r="G43" s="3"/>
      <c r="H43" s="3"/>
      <c r="I43" s="3"/>
      <c r="J43" s="3"/>
      <c r="K43" s="3"/>
      <c r="L43" s="4"/>
    </row>
    <row r="44" spans="1:12">
      <c r="A44"/>
      <c r="B44" s="3"/>
      <c r="C44" s="3"/>
      <c r="D44" s="3"/>
      <c r="E44" s="3"/>
      <c r="F44" s="3"/>
      <c r="G44" s="3"/>
      <c r="H44" s="3"/>
      <c r="I44" s="3"/>
      <c r="J44" s="3"/>
      <c r="K44" s="3"/>
      <c r="L44" s="4"/>
    </row>
    <row r="45" spans="1:12">
      <c r="A45"/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</row>
    <row r="46" spans="1:12">
      <c r="A46"/>
      <c r="B46" s="3"/>
      <c r="C46" s="3"/>
      <c r="D46" s="3"/>
      <c r="E46" s="3"/>
      <c r="F46" s="3"/>
      <c r="G46" s="3"/>
      <c r="H46" s="3"/>
      <c r="I46" s="3"/>
      <c r="J46" s="3"/>
      <c r="K46" s="3"/>
      <c r="L46" s="4"/>
    </row>
    <row r="47" spans="1:12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</row>
    <row r="48" spans="1:12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</row>
    <row r="49" spans="1:12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</row>
    <row r="50" spans="1:12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4"/>
    </row>
    <row r="51" spans="1:12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4"/>
    </row>
    <row r="52" spans="1:12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</row>
    <row r="53" spans="1:1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</row>
    <row r="54" spans="1:12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</row>
    <row r="55" spans="1:12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</row>
    <row r="56" spans="1:12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</row>
    <row r="57" spans="1:12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4"/>
    </row>
    <row r="58" spans="1:12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4"/>
    </row>
    <row r="59" spans="1:12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</row>
    <row r="60" spans="1:12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4"/>
    </row>
    <row r="61" spans="1:12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4"/>
    </row>
    <row r="62" spans="1:12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</row>
    <row r="63" spans="1:12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</row>
    <row r="64" spans="1:12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</row>
    <row r="65" spans="1:12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</row>
    <row r="66" spans="1:12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</row>
    <row r="67" spans="1:12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</row>
    <row r="68" spans="1:12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</row>
    <row r="69" spans="1:1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/>
    </row>
    <row r="102" spans="1:12" ht="15" thickBo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7"/>
    </row>
  </sheetData>
  <customSheetViews>
    <customSheetView guid="{4A84D616-4AC1-4199-B962-FE0AC76EE94A}" showPageBreaks="1" view="pageLayout" topLeftCell="A7">
      <selection sqref="A1:L24"/>
      <pageMargins left="0.7" right="0.7" top="0.75" bottom="0.75" header="0.3" footer="0.3"/>
      <pageSetup paperSize="9" orientation="landscape" horizontalDpi="1200" verticalDpi="1200" r:id="rId1"/>
    </customSheetView>
  </customSheetViews>
  <mergeCells count="15">
    <mergeCell ref="A1:A4"/>
    <mergeCell ref="B15:C15"/>
    <mergeCell ref="D15:K15"/>
    <mergeCell ref="D11:K13"/>
    <mergeCell ref="D9:K9"/>
    <mergeCell ref="D6:K7"/>
    <mergeCell ref="B1:J1"/>
    <mergeCell ref="K1:L1"/>
    <mergeCell ref="C2:J2"/>
    <mergeCell ref="C3:J3"/>
    <mergeCell ref="C4:J4"/>
    <mergeCell ref="B6:C7"/>
    <mergeCell ref="B9:C9"/>
    <mergeCell ref="B11:C11"/>
    <mergeCell ref="B12:C12"/>
  </mergeCells>
  <pageMargins left="0.7" right="0.7" top="0.75" bottom="0.75" header="0.3" footer="0.3"/>
  <pageSetup paperSize="9" orientation="landscape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0"/>
  <sheetViews>
    <sheetView tabSelected="1" view="pageLayout" workbookViewId="0">
      <selection activeCell="J16" sqref="J16:J18"/>
    </sheetView>
  </sheetViews>
  <sheetFormatPr defaultColWidth="8.875" defaultRowHeight="14.25"/>
  <cols>
    <col min="1" max="1" width="10.375" customWidth="1"/>
    <col min="2" max="2" width="13.625" customWidth="1"/>
    <col min="3" max="3" width="19.875" bestFit="1" customWidth="1"/>
    <col min="4" max="4" width="7.875" customWidth="1"/>
    <col min="5" max="5" width="8.375" style="1" customWidth="1"/>
    <col min="6" max="6" width="8.25" style="1" customWidth="1"/>
    <col min="7" max="7" width="6.875" style="1" customWidth="1"/>
    <col min="8" max="8" width="7" style="1" customWidth="1"/>
    <col min="9" max="9" width="7.375" style="1" customWidth="1"/>
    <col min="10" max="10" width="13.75" customWidth="1"/>
    <col min="11" max="11" width="9" customWidth="1"/>
    <col min="12" max="12" width="10.375" customWidth="1"/>
  </cols>
  <sheetData>
    <row r="1" spans="1:15" s="1" customFormat="1" ht="31.5" customHeight="1">
      <c r="A1" s="156"/>
      <c r="B1" s="159" t="s">
        <v>0</v>
      </c>
      <c r="C1" s="159"/>
      <c r="D1" s="159"/>
      <c r="E1" s="159"/>
      <c r="F1" s="159"/>
      <c r="G1" s="159"/>
      <c r="H1" s="159"/>
      <c r="I1" s="159"/>
      <c r="J1" s="159"/>
      <c r="K1" s="160" t="s">
        <v>47</v>
      </c>
      <c r="L1" s="161"/>
    </row>
    <row r="2" spans="1:15" s="1" customFormat="1" ht="19.5" customHeight="1">
      <c r="A2" s="157"/>
      <c r="B2" s="48" t="s">
        <v>5</v>
      </c>
      <c r="C2" s="162" t="s">
        <v>14</v>
      </c>
      <c r="D2" s="163"/>
      <c r="E2" s="163"/>
      <c r="F2" s="163"/>
      <c r="G2" s="163"/>
      <c r="H2" s="163"/>
      <c r="I2" s="163"/>
      <c r="J2" s="163"/>
      <c r="K2" s="49" t="s">
        <v>1</v>
      </c>
      <c r="L2" s="50">
        <v>3</v>
      </c>
    </row>
    <row r="3" spans="1:15" ht="19.5" customHeight="1">
      <c r="A3" s="157"/>
      <c r="B3" s="49" t="s">
        <v>3</v>
      </c>
      <c r="C3" s="164" t="str">
        <f>'Cal-01'!$C$3:$J$3</f>
        <v>กรอกข้อมูล</v>
      </c>
      <c r="D3" s="164"/>
      <c r="E3" s="164"/>
      <c r="F3" s="164"/>
      <c r="G3" s="164"/>
      <c r="H3" s="164"/>
      <c r="I3" s="164"/>
      <c r="J3" s="164"/>
      <c r="K3" s="49" t="s">
        <v>2</v>
      </c>
      <c r="L3" s="96" t="str">
        <f>'Cal-01'!$L$3</f>
        <v>วัน/เดือน/ปี</v>
      </c>
    </row>
    <row r="4" spans="1:15" ht="19.5" customHeight="1">
      <c r="A4" s="158"/>
      <c r="B4" s="49" t="s">
        <v>4</v>
      </c>
      <c r="C4" s="164" t="str">
        <f>'Cal-01'!$C$4:$J$4</f>
        <v>กรอกข้อมูล</v>
      </c>
      <c r="D4" s="164"/>
      <c r="E4" s="164"/>
      <c r="F4" s="164"/>
      <c r="G4" s="164"/>
      <c r="H4" s="164"/>
      <c r="I4" s="164"/>
      <c r="J4" s="164"/>
      <c r="K4" s="49" t="s">
        <v>6</v>
      </c>
      <c r="L4" s="51" t="s">
        <v>38</v>
      </c>
    </row>
    <row r="5" spans="1:15" ht="19.5" customHeight="1">
      <c r="A5" s="52"/>
      <c r="B5" s="36"/>
      <c r="C5" s="36"/>
      <c r="D5" s="36"/>
      <c r="E5" s="36"/>
      <c r="F5" s="36"/>
      <c r="G5" s="36"/>
      <c r="H5" s="36"/>
      <c r="I5" s="36"/>
      <c r="J5" s="53"/>
      <c r="K5" s="36"/>
      <c r="L5" s="54"/>
    </row>
    <row r="6" spans="1:15" s="1" customFormat="1" ht="19.5" customHeight="1">
      <c r="A6" s="52"/>
      <c r="B6" s="55" t="s">
        <v>25</v>
      </c>
      <c r="C6" s="56"/>
      <c r="D6" s="56"/>
      <c r="E6" s="56"/>
      <c r="F6" s="56"/>
      <c r="G6" s="56"/>
      <c r="H6" s="56"/>
      <c r="I6" s="73"/>
      <c r="J6" s="57"/>
      <c r="K6" s="58"/>
      <c r="L6" s="54"/>
    </row>
    <row r="7" spans="1:15" s="1" customFormat="1" ht="19.5" customHeight="1">
      <c r="A7" s="52"/>
      <c r="B7" s="59" t="s">
        <v>26</v>
      </c>
      <c r="C7" s="60"/>
      <c r="D7" s="60"/>
      <c r="E7" s="60"/>
      <c r="F7" s="60"/>
      <c r="G7" s="60"/>
      <c r="H7" s="60"/>
      <c r="I7" s="60"/>
      <c r="J7" s="53"/>
      <c r="K7" s="61"/>
      <c r="L7" s="54"/>
    </row>
    <row r="8" spans="1:15" s="1" customFormat="1" ht="19.5" customHeight="1">
      <c r="A8" s="52"/>
      <c r="B8" s="62" t="s">
        <v>33</v>
      </c>
      <c r="C8" s="63"/>
      <c r="D8" s="63"/>
      <c r="E8" s="63"/>
      <c r="F8" s="63"/>
      <c r="G8" s="63"/>
      <c r="H8" s="63"/>
      <c r="I8" s="63"/>
      <c r="J8" s="64"/>
      <c r="K8" s="65"/>
      <c r="L8" s="54"/>
    </row>
    <row r="9" spans="1:15" s="1" customFormat="1" ht="19.5" customHeight="1">
      <c r="A9" s="52"/>
      <c r="B9" s="36"/>
      <c r="C9" s="36"/>
      <c r="D9" s="36"/>
      <c r="E9" s="36"/>
      <c r="F9" s="36"/>
      <c r="G9" s="36"/>
      <c r="H9" s="36"/>
      <c r="I9" s="36"/>
      <c r="J9" s="66"/>
      <c r="K9" s="36"/>
      <c r="L9" s="54"/>
    </row>
    <row r="10" spans="1:15" s="1" customFormat="1" ht="50.25" customHeight="1">
      <c r="A10" s="52"/>
      <c r="B10" s="69" t="s">
        <v>18</v>
      </c>
      <c r="C10" s="69" t="s">
        <v>50</v>
      </c>
      <c r="D10" s="70" t="s">
        <v>39</v>
      </c>
      <c r="E10" s="70" t="s">
        <v>40</v>
      </c>
      <c r="F10" s="70" t="s">
        <v>41</v>
      </c>
      <c r="G10" s="70" t="s">
        <v>42</v>
      </c>
      <c r="H10" s="70" t="s">
        <v>43</v>
      </c>
      <c r="I10" s="70" t="s">
        <v>51</v>
      </c>
      <c r="J10" s="70" t="s">
        <v>34</v>
      </c>
      <c r="K10" s="71"/>
      <c r="L10" s="54"/>
    </row>
    <row r="11" spans="1:15" ht="19.5" customHeight="1">
      <c r="A11" s="52"/>
      <c r="B11" s="87"/>
      <c r="C11" s="87"/>
      <c r="D11" s="87"/>
      <c r="E11" s="87"/>
      <c r="F11" s="87"/>
      <c r="G11" s="87"/>
      <c r="H11" s="87"/>
      <c r="I11" s="78">
        <f>SUM(D11:H11)</f>
        <v>0</v>
      </c>
      <c r="J11" s="79">
        <f t="shared" ref="J11:J19" si="0">(D11/1000)*(2383+971-2860)+(E11/1000)*(1899-1030)+(F11/1000)*(12486-9110)+(G11/1000)*(2949-1810)+(H11/1000)*(1024-280)</f>
        <v>0</v>
      </c>
      <c r="K11" s="71"/>
      <c r="L11" s="54"/>
    </row>
    <row r="12" spans="1:15" ht="19.5" customHeight="1">
      <c r="A12" s="52"/>
      <c r="B12" s="87"/>
      <c r="C12" s="87"/>
      <c r="D12" s="87"/>
      <c r="E12" s="87"/>
      <c r="F12" s="87"/>
      <c r="G12" s="87"/>
      <c r="H12" s="87"/>
      <c r="I12" s="78">
        <f t="shared" ref="I12:I19" si="1">SUM(D12:H12)</f>
        <v>0</v>
      </c>
      <c r="J12" s="79">
        <f t="shared" si="0"/>
        <v>0</v>
      </c>
      <c r="K12" s="71"/>
      <c r="L12" s="54"/>
      <c r="O12" s="1"/>
    </row>
    <row r="13" spans="1:15" ht="19.5" customHeight="1">
      <c r="A13" s="52"/>
      <c r="B13" s="87"/>
      <c r="C13" s="87"/>
      <c r="D13" s="87"/>
      <c r="E13" s="87"/>
      <c r="F13" s="87"/>
      <c r="G13" s="87"/>
      <c r="H13" s="87"/>
      <c r="I13" s="78">
        <f t="shared" si="1"/>
        <v>0</v>
      </c>
      <c r="J13" s="79">
        <f t="shared" si="0"/>
        <v>0</v>
      </c>
      <c r="K13" s="71"/>
      <c r="L13" s="54"/>
    </row>
    <row r="14" spans="1:15" ht="19.5" customHeight="1">
      <c r="A14" s="52"/>
      <c r="B14" s="87"/>
      <c r="C14" s="88"/>
      <c r="D14" s="87"/>
      <c r="E14" s="87"/>
      <c r="F14" s="87"/>
      <c r="G14" s="87"/>
      <c r="H14" s="87"/>
      <c r="I14" s="78">
        <f t="shared" si="1"/>
        <v>0</v>
      </c>
      <c r="J14" s="79">
        <f t="shared" si="0"/>
        <v>0</v>
      </c>
      <c r="K14" s="71"/>
      <c r="L14" s="54"/>
    </row>
    <row r="15" spans="1:15" s="1" customFormat="1" ht="19.5" customHeight="1">
      <c r="A15" s="52"/>
      <c r="B15" s="87"/>
      <c r="C15" s="88"/>
      <c r="D15" s="87"/>
      <c r="E15" s="87"/>
      <c r="F15" s="87"/>
      <c r="G15" s="87"/>
      <c r="H15" s="87"/>
      <c r="I15" s="78">
        <f t="shared" si="1"/>
        <v>0</v>
      </c>
      <c r="J15" s="79">
        <f t="shared" si="0"/>
        <v>0</v>
      </c>
      <c r="K15" s="71"/>
      <c r="L15" s="54"/>
    </row>
    <row r="16" spans="1:15" s="1" customFormat="1" ht="19.5" customHeight="1">
      <c r="A16" s="52"/>
      <c r="B16" s="87"/>
      <c r="C16" s="88"/>
      <c r="D16" s="87"/>
      <c r="E16" s="87"/>
      <c r="F16" s="87"/>
      <c r="G16" s="87"/>
      <c r="H16" s="87"/>
      <c r="I16" s="78">
        <f t="shared" si="1"/>
        <v>0</v>
      </c>
      <c r="J16" s="79">
        <f t="shared" si="0"/>
        <v>0</v>
      </c>
      <c r="K16" s="71"/>
      <c r="L16" s="54"/>
    </row>
    <row r="17" spans="1:12" s="1" customFormat="1" ht="19.5" customHeight="1">
      <c r="A17" s="52"/>
      <c r="B17" s="87"/>
      <c r="C17" s="88"/>
      <c r="D17" s="87"/>
      <c r="E17" s="87"/>
      <c r="F17" s="87"/>
      <c r="G17" s="87"/>
      <c r="H17" s="87"/>
      <c r="I17" s="78">
        <f t="shared" si="1"/>
        <v>0</v>
      </c>
      <c r="J17" s="79">
        <f t="shared" si="0"/>
        <v>0</v>
      </c>
      <c r="K17" s="71"/>
      <c r="L17" s="54"/>
    </row>
    <row r="18" spans="1:12" s="1" customFormat="1" ht="19.5" customHeight="1">
      <c r="A18" s="52"/>
      <c r="B18" s="87"/>
      <c r="C18" s="88"/>
      <c r="D18" s="87"/>
      <c r="E18" s="87"/>
      <c r="F18" s="87"/>
      <c r="G18" s="87"/>
      <c r="H18" s="87"/>
      <c r="I18" s="78">
        <f t="shared" si="1"/>
        <v>0</v>
      </c>
      <c r="J18" s="79">
        <f t="shared" si="0"/>
        <v>0</v>
      </c>
      <c r="K18" s="71"/>
      <c r="L18" s="54"/>
    </row>
    <row r="19" spans="1:12" s="1" customFormat="1" ht="19.5" customHeight="1">
      <c r="A19" s="52"/>
      <c r="B19" s="87"/>
      <c r="C19" s="88"/>
      <c r="D19" s="87"/>
      <c r="E19" s="87"/>
      <c r="F19" s="87"/>
      <c r="G19" s="87"/>
      <c r="H19" s="87"/>
      <c r="I19" s="78">
        <f t="shared" si="1"/>
        <v>0</v>
      </c>
      <c r="J19" s="79">
        <f t="shared" si="0"/>
        <v>0</v>
      </c>
      <c r="K19" s="71"/>
      <c r="L19" s="54"/>
    </row>
    <row r="20" spans="1:12" s="1" customFormat="1" ht="19.5" customHeight="1">
      <c r="A20" s="52"/>
      <c r="B20" s="155" t="s">
        <v>19</v>
      </c>
      <c r="C20" s="155"/>
      <c r="D20" s="81">
        <f t="shared" ref="D20:J20" si="2">SUM(D11:D19)</f>
        <v>0</v>
      </c>
      <c r="E20" s="81">
        <f t="shared" si="2"/>
        <v>0</v>
      </c>
      <c r="F20" s="81">
        <f t="shared" si="2"/>
        <v>0</v>
      </c>
      <c r="G20" s="81">
        <f t="shared" si="2"/>
        <v>0</v>
      </c>
      <c r="H20" s="81">
        <f t="shared" si="2"/>
        <v>0</v>
      </c>
      <c r="I20" s="81">
        <f t="shared" si="2"/>
        <v>0</v>
      </c>
      <c r="J20" s="80">
        <f t="shared" si="2"/>
        <v>0</v>
      </c>
      <c r="K20" s="71"/>
      <c r="L20" s="54"/>
    </row>
    <row r="21" spans="1:12" ht="21.75" thickBot="1">
      <c r="A21" s="38"/>
      <c r="B21" s="39"/>
      <c r="C21" s="39"/>
      <c r="D21" s="39"/>
      <c r="E21" s="39"/>
      <c r="F21" s="39"/>
      <c r="G21" s="39"/>
      <c r="H21" s="39"/>
      <c r="I21" s="39"/>
      <c r="J21" s="45"/>
      <c r="K21" s="39"/>
      <c r="L21" s="40"/>
    </row>
    <row r="28" spans="1:12">
      <c r="A28" s="41"/>
      <c r="B28" s="41"/>
      <c r="C28" s="41"/>
      <c r="D28" s="41"/>
      <c r="E28" s="41"/>
      <c r="F28" s="41"/>
      <c r="G28" s="41"/>
      <c r="H28" s="41"/>
      <c r="I28" s="41"/>
      <c r="J28" s="41"/>
    </row>
    <row r="29" spans="1:12">
      <c r="A29" s="41"/>
      <c r="J29" s="42"/>
    </row>
    <row r="30" spans="1:12">
      <c r="A30" s="41"/>
      <c r="J30" s="42"/>
    </row>
    <row r="31" spans="1:12">
      <c r="A31" s="41"/>
      <c r="J31" s="42"/>
    </row>
    <row r="32" spans="1:12">
      <c r="A32" s="41"/>
      <c r="J32" s="42"/>
    </row>
    <row r="33" spans="1:10">
      <c r="A33" s="41"/>
      <c r="J33" s="42"/>
    </row>
    <row r="34" spans="1:10">
      <c r="A34" s="41"/>
      <c r="J34" s="42"/>
    </row>
    <row r="35" spans="1:10">
      <c r="A35" s="41"/>
      <c r="J35" s="42"/>
    </row>
    <row r="36" spans="1:10">
      <c r="A36" s="41"/>
      <c r="J36" s="42"/>
    </row>
    <row r="37" spans="1:10">
      <c r="A37" s="41"/>
      <c r="J37" s="41"/>
    </row>
    <row r="38" spans="1:10">
      <c r="A38" s="41"/>
      <c r="J38" s="41"/>
    </row>
    <row r="39" spans="1:10">
      <c r="A39" s="41"/>
      <c r="J39" s="41"/>
    </row>
    <row r="72" spans="3:10">
      <c r="C72" s="1"/>
      <c r="D72" s="1"/>
      <c r="J72" s="1"/>
    </row>
    <row r="73" spans="3:10">
      <c r="C73" s="1"/>
      <c r="D73" s="1"/>
      <c r="J73" s="1"/>
    </row>
    <row r="74" spans="3:10">
      <c r="C74" s="1"/>
      <c r="D74" s="28" t="s">
        <v>17</v>
      </c>
      <c r="E74" s="42"/>
      <c r="F74" s="42"/>
      <c r="G74" s="42"/>
      <c r="H74" s="42"/>
      <c r="I74" s="42"/>
      <c r="J74" s="1"/>
    </row>
    <row r="75" spans="3:10">
      <c r="C75" s="3"/>
      <c r="D75" s="44" t="s">
        <v>16</v>
      </c>
      <c r="E75" s="72"/>
      <c r="F75" s="72"/>
      <c r="G75" s="72"/>
      <c r="H75" s="72"/>
      <c r="I75" s="72"/>
      <c r="J75" s="3"/>
    </row>
    <row r="76" spans="3:10">
      <c r="C76" s="3"/>
      <c r="D76" s="43" t="s">
        <v>20</v>
      </c>
      <c r="E76" s="42"/>
      <c r="F76" s="42"/>
      <c r="G76" s="42"/>
      <c r="H76" s="42"/>
      <c r="I76" s="42"/>
      <c r="J76" s="3"/>
    </row>
    <row r="77" spans="3:10">
      <c r="C77" s="3"/>
      <c r="D77" s="43" t="s">
        <v>21</v>
      </c>
      <c r="E77" s="42"/>
      <c r="F77" s="42"/>
      <c r="G77" s="42"/>
      <c r="H77" s="42"/>
      <c r="I77" s="42"/>
      <c r="J77" s="3"/>
    </row>
    <row r="78" spans="3:10">
      <c r="C78" s="3"/>
      <c r="D78" s="43" t="s">
        <v>22</v>
      </c>
      <c r="E78" s="42"/>
      <c r="F78" s="42"/>
      <c r="G78" s="42"/>
      <c r="H78" s="42"/>
      <c r="I78" s="42"/>
      <c r="J78" s="3"/>
    </row>
    <row r="79" spans="3:10">
      <c r="C79" s="3"/>
      <c r="D79" s="28" t="s">
        <v>23</v>
      </c>
      <c r="E79" s="42"/>
      <c r="F79" s="42"/>
      <c r="G79" s="42"/>
      <c r="H79" s="42"/>
      <c r="I79" s="42"/>
      <c r="J79" s="42"/>
    </row>
    <row r="80" spans="3:10">
      <c r="C80" s="42"/>
      <c r="D80" s="42"/>
      <c r="E80" s="42"/>
      <c r="F80" s="42"/>
      <c r="G80" s="42"/>
      <c r="H80" s="42"/>
      <c r="I80" s="42"/>
      <c r="J80" s="42"/>
    </row>
  </sheetData>
  <dataConsolidate/>
  <customSheetViews>
    <customSheetView guid="{4A84D616-4AC1-4199-B962-FE0AC76EE94A}">
      <pageMargins left="0.7" right="0.7" top="0.75" bottom="0.75" header="0.3" footer="0.3"/>
    </customSheetView>
  </customSheetViews>
  <mergeCells count="7">
    <mergeCell ref="B20:C20"/>
    <mergeCell ref="A1:A4"/>
    <mergeCell ref="B1:J1"/>
    <mergeCell ref="K1:L1"/>
    <mergeCell ref="C2:J2"/>
    <mergeCell ref="C3:J3"/>
    <mergeCell ref="C4:J4"/>
  </mergeCells>
  <dataValidations disablePrompts="1" count="1">
    <dataValidation type="list" allowBlank="1" showInputMessage="1" showErrorMessage="1" sqref="C20">
      <formula1>$D$75:$D$79</formula1>
    </dataValidation>
  </dataValidations>
  <pageMargins left="0.15625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view="pageLayout" workbookViewId="0">
      <selection activeCell="B17" sqref="B17:B18"/>
    </sheetView>
  </sheetViews>
  <sheetFormatPr defaultRowHeight="14.25"/>
  <cols>
    <col min="1" max="1" width="11.375" customWidth="1"/>
    <col min="2" max="2" width="13.625" customWidth="1"/>
    <col min="3" max="3" width="15.375" customWidth="1"/>
    <col min="4" max="4" width="16.125" customWidth="1"/>
    <col min="5" max="5" width="8.875" customWidth="1"/>
    <col min="6" max="6" width="6.875" customWidth="1"/>
    <col min="7" max="7" width="5.75" customWidth="1"/>
    <col min="8" max="8" width="6.25" customWidth="1"/>
    <col min="9" max="9" width="5.75" customWidth="1"/>
    <col min="10" max="10" width="11.25" customWidth="1"/>
    <col min="11" max="11" width="10.375" customWidth="1"/>
    <col min="12" max="12" width="11.375" customWidth="1"/>
  </cols>
  <sheetData>
    <row r="1" spans="1:13" ht="41.25" customHeight="1">
      <c r="A1" s="97"/>
      <c r="B1" s="115" t="s">
        <v>27</v>
      </c>
      <c r="C1" s="115"/>
      <c r="D1" s="115"/>
      <c r="E1" s="115"/>
      <c r="F1" s="115"/>
      <c r="G1" s="115"/>
      <c r="H1" s="115"/>
      <c r="I1" s="115"/>
      <c r="J1" s="115"/>
      <c r="K1" s="179" t="s">
        <v>47</v>
      </c>
      <c r="L1" s="180"/>
      <c r="M1" s="29"/>
    </row>
    <row r="2" spans="1:13" ht="15">
      <c r="A2" s="98"/>
      <c r="B2" s="9" t="s">
        <v>5</v>
      </c>
      <c r="C2" s="119" t="s">
        <v>14</v>
      </c>
      <c r="D2" s="120"/>
      <c r="E2" s="120"/>
      <c r="F2" s="120"/>
      <c r="G2" s="120"/>
      <c r="H2" s="120"/>
      <c r="I2" s="120"/>
      <c r="J2" s="121"/>
      <c r="K2" s="8" t="s">
        <v>1</v>
      </c>
      <c r="L2" s="23">
        <v>4</v>
      </c>
      <c r="M2" s="30"/>
    </row>
    <row r="3" spans="1:13" ht="20.25" customHeight="1">
      <c r="A3" s="98"/>
      <c r="B3" s="8" t="s">
        <v>3</v>
      </c>
      <c r="C3" s="118" t="str">
        <f>'Cal-01'!$C$3:$J$3</f>
        <v>กรอกข้อมูล</v>
      </c>
      <c r="D3" s="118"/>
      <c r="E3" s="118"/>
      <c r="F3" s="118"/>
      <c r="G3" s="118"/>
      <c r="H3" s="118"/>
      <c r="I3" s="118"/>
      <c r="J3" s="118"/>
      <c r="K3" s="8" t="s">
        <v>2</v>
      </c>
      <c r="L3" s="89" t="str">
        <f>'Cal-01'!$L$3</f>
        <v>วัน/เดือน/ปี</v>
      </c>
      <c r="M3" s="27"/>
    </row>
    <row r="4" spans="1:13" ht="21" customHeight="1">
      <c r="A4" s="99"/>
      <c r="B4" s="8" t="s">
        <v>4</v>
      </c>
      <c r="C4" s="118" t="str">
        <f>'Cal-01'!$C$4:$J$4</f>
        <v>กรอกข้อมูล</v>
      </c>
      <c r="D4" s="118"/>
      <c r="E4" s="118"/>
      <c r="F4" s="118"/>
      <c r="G4" s="118"/>
      <c r="H4" s="118"/>
      <c r="I4" s="118"/>
      <c r="J4" s="118"/>
      <c r="K4" s="8" t="s">
        <v>6</v>
      </c>
      <c r="L4" s="24" t="s">
        <v>46</v>
      </c>
      <c r="M4" s="27"/>
    </row>
    <row r="5" spans="1:13">
      <c r="A5" s="2"/>
      <c r="B5" s="3"/>
      <c r="C5" s="67"/>
      <c r="D5" s="67"/>
      <c r="E5" s="67"/>
      <c r="F5" s="67"/>
      <c r="G5" s="67"/>
      <c r="H5" s="67"/>
      <c r="I5" s="67"/>
      <c r="J5" s="67"/>
      <c r="K5" s="3"/>
      <c r="L5" s="31"/>
      <c r="M5" s="27"/>
    </row>
    <row r="6" spans="1:13" ht="21">
      <c r="A6" s="68"/>
      <c r="B6" s="181" t="s">
        <v>45</v>
      </c>
      <c r="C6" s="182"/>
      <c r="D6" s="183"/>
      <c r="E6" s="33"/>
      <c r="F6" s="184" t="s">
        <v>32</v>
      </c>
      <c r="G6" s="184"/>
      <c r="H6" s="184"/>
      <c r="I6" s="184"/>
      <c r="J6" s="184"/>
      <c r="K6" s="184"/>
      <c r="L6" s="34"/>
      <c r="M6" s="35"/>
    </row>
    <row r="7" spans="1:13" ht="21">
      <c r="A7" s="68"/>
      <c r="B7" s="175" t="s">
        <v>44</v>
      </c>
      <c r="C7" s="176"/>
      <c r="D7" s="177"/>
      <c r="E7" s="33"/>
      <c r="F7" s="178">
        <f>C15</f>
        <v>0</v>
      </c>
      <c r="G7" s="178"/>
      <c r="H7" s="178"/>
      <c r="I7" s="178"/>
      <c r="J7" s="178"/>
      <c r="K7" s="178"/>
      <c r="L7" s="34"/>
      <c r="M7" s="35"/>
    </row>
    <row r="8" spans="1:13" ht="28.5" customHeight="1">
      <c r="A8" s="2"/>
      <c r="B8" s="173" t="s">
        <v>17</v>
      </c>
      <c r="C8" s="169" t="s">
        <v>35</v>
      </c>
      <c r="D8" s="170"/>
      <c r="E8" s="33"/>
      <c r="F8" s="33"/>
      <c r="G8" s="33"/>
      <c r="H8" s="33"/>
      <c r="I8" s="33"/>
      <c r="J8" s="33"/>
      <c r="K8" s="33"/>
      <c r="L8" s="34"/>
      <c r="M8" s="35"/>
    </row>
    <row r="9" spans="1:13" ht="21">
      <c r="A9" s="2"/>
      <c r="B9" s="174"/>
      <c r="C9" s="171"/>
      <c r="D9" s="172"/>
      <c r="E9" s="33"/>
      <c r="F9" s="33"/>
      <c r="G9" s="33"/>
      <c r="H9" s="33"/>
      <c r="I9" s="33"/>
      <c r="J9" s="33"/>
      <c r="K9" s="33"/>
      <c r="L9" s="34"/>
      <c r="M9" s="35"/>
    </row>
    <row r="10" spans="1:13" ht="21">
      <c r="A10" s="2"/>
      <c r="B10" s="75" t="s">
        <v>16</v>
      </c>
      <c r="C10" s="165">
        <f>('Cal-03'!D20)/1000*(971+2383-2860)</f>
        <v>0</v>
      </c>
      <c r="D10" s="166"/>
      <c r="E10" s="33"/>
      <c r="F10" s="33"/>
      <c r="G10" s="33"/>
      <c r="H10" s="33"/>
      <c r="I10" s="33"/>
      <c r="J10" s="33"/>
      <c r="K10" s="33"/>
      <c r="L10" s="34"/>
      <c r="M10" s="35"/>
    </row>
    <row r="11" spans="1:13" ht="21">
      <c r="A11" s="2"/>
      <c r="B11" s="76" t="s">
        <v>20</v>
      </c>
      <c r="C11" s="165">
        <f>('Cal-03'!E20)/1000*(1899-1030)</f>
        <v>0</v>
      </c>
      <c r="D11" s="166"/>
      <c r="E11" s="33"/>
      <c r="F11" s="33"/>
      <c r="G11" s="33"/>
      <c r="H11" s="33"/>
      <c r="I11" s="33"/>
      <c r="J11" s="33"/>
      <c r="K11" s="33"/>
      <c r="L11" s="34"/>
      <c r="M11" s="35"/>
    </row>
    <row r="12" spans="1:13" ht="21">
      <c r="A12" s="2"/>
      <c r="B12" s="76" t="s">
        <v>21</v>
      </c>
      <c r="C12" s="165">
        <f>('Cal-03'!F20)/1000*(12486-9110)</f>
        <v>0</v>
      </c>
      <c r="D12" s="166"/>
      <c r="E12" s="33"/>
      <c r="F12" s="33"/>
      <c r="G12" s="33"/>
      <c r="H12" s="33"/>
      <c r="I12" s="33"/>
      <c r="J12" s="33"/>
      <c r="K12" s="33"/>
      <c r="L12" s="34"/>
      <c r="M12" s="35"/>
    </row>
    <row r="13" spans="1:13" ht="21">
      <c r="A13" s="2"/>
      <c r="B13" s="76" t="s">
        <v>22</v>
      </c>
      <c r="C13" s="165">
        <f>('Cal-03'!G20)/1000*(2949-1810)</f>
        <v>0</v>
      </c>
      <c r="D13" s="166"/>
      <c r="E13" s="33"/>
      <c r="F13" s="33"/>
      <c r="G13" s="33"/>
      <c r="H13" s="33"/>
      <c r="I13" s="33"/>
      <c r="J13" s="33"/>
      <c r="K13" s="33"/>
      <c r="L13" s="34"/>
      <c r="M13" s="35"/>
    </row>
    <row r="14" spans="1:13" ht="21">
      <c r="A14" s="2"/>
      <c r="B14" s="77" t="s">
        <v>23</v>
      </c>
      <c r="C14" s="165">
        <f>('Cal-03'!H20)/1000*(1024-280)</f>
        <v>0</v>
      </c>
      <c r="D14" s="166"/>
      <c r="E14" s="33"/>
      <c r="F14" s="33"/>
      <c r="G14" s="33"/>
      <c r="H14" s="33"/>
      <c r="I14" s="33"/>
      <c r="J14" s="33"/>
      <c r="K14" s="33"/>
      <c r="L14" s="34"/>
      <c r="M14" s="35"/>
    </row>
    <row r="15" spans="1:13" ht="21">
      <c r="A15" s="2"/>
      <c r="B15" s="74" t="s">
        <v>19</v>
      </c>
      <c r="C15" s="167">
        <f>SUM(C10:D14)</f>
        <v>0</v>
      </c>
      <c r="D15" s="168"/>
      <c r="E15" s="33"/>
      <c r="F15" s="33"/>
      <c r="G15" s="33"/>
      <c r="H15" s="33"/>
      <c r="I15" s="33"/>
      <c r="J15" s="33"/>
      <c r="K15" s="33"/>
      <c r="L15" s="34"/>
      <c r="M15" s="35"/>
    </row>
    <row r="16" spans="1:13" ht="21">
      <c r="A16" s="32"/>
      <c r="B16" s="36"/>
      <c r="C16" s="36"/>
      <c r="D16" s="36"/>
      <c r="E16" s="33"/>
      <c r="F16" s="33"/>
      <c r="G16" s="33"/>
      <c r="H16" s="33"/>
      <c r="I16" s="33"/>
      <c r="J16" s="33"/>
      <c r="K16" s="33"/>
      <c r="L16" s="34"/>
      <c r="M16" s="35"/>
    </row>
    <row r="17" spans="1:13" ht="21">
      <c r="A17" s="32"/>
      <c r="B17" s="37"/>
      <c r="C17" s="47"/>
      <c r="D17" s="36"/>
      <c r="E17" s="33"/>
      <c r="F17" s="33"/>
      <c r="G17" s="33"/>
      <c r="H17" s="33"/>
      <c r="I17" s="33"/>
      <c r="J17" s="33"/>
      <c r="K17" s="33"/>
      <c r="L17" s="34"/>
      <c r="M17" s="35"/>
    </row>
    <row r="18" spans="1:13" ht="21">
      <c r="A18" s="32"/>
      <c r="B18" s="37"/>
      <c r="C18" s="47"/>
      <c r="D18" s="36"/>
      <c r="E18" s="33"/>
      <c r="F18" s="33"/>
      <c r="G18" s="33"/>
      <c r="H18" s="33"/>
      <c r="I18" s="33"/>
      <c r="J18" s="33"/>
      <c r="K18" s="33"/>
      <c r="L18" s="34"/>
      <c r="M18" s="35"/>
    </row>
    <row r="19" spans="1:13" ht="21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35"/>
    </row>
    <row r="20" spans="1:13" ht="21">
      <c r="A20" s="32"/>
      <c r="L20" s="34"/>
    </row>
    <row r="21" spans="1:13" ht="21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35"/>
    </row>
    <row r="22" spans="1:13" ht="21.75" thickBot="1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40"/>
      <c r="M22" s="35"/>
    </row>
    <row r="23" spans="1:13" ht="2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5"/>
    </row>
    <row r="24" spans="1:13" ht="2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5"/>
    </row>
    <row r="25" spans="1:13" ht="2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5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</sheetData>
  <sheetProtection password="CC3D" sheet="1" objects="1" scenarios="1"/>
  <mergeCells count="18">
    <mergeCell ref="A1:A4"/>
    <mergeCell ref="C8:D9"/>
    <mergeCell ref="B8:B9"/>
    <mergeCell ref="B7:D7"/>
    <mergeCell ref="C10:D10"/>
    <mergeCell ref="B1:J1"/>
    <mergeCell ref="F7:K7"/>
    <mergeCell ref="K1:L1"/>
    <mergeCell ref="C2:J2"/>
    <mergeCell ref="C3:J3"/>
    <mergeCell ref="C4:J4"/>
    <mergeCell ref="B6:D6"/>
    <mergeCell ref="F6:K6"/>
    <mergeCell ref="C12:D12"/>
    <mergeCell ref="C13:D13"/>
    <mergeCell ref="C14:D14"/>
    <mergeCell ref="C15:D15"/>
    <mergeCell ref="C11:D11"/>
  </mergeCells>
  <pageMargins left="0.1041666666666666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Cal-01</vt:lpstr>
      <vt:lpstr>Cal-02</vt:lpstr>
      <vt:lpstr>Cal-03</vt:lpstr>
      <vt:lpstr>Cal-04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jakgrapong</cp:lastModifiedBy>
  <dcterms:created xsi:type="dcterms:W3CDTF">2015-03-06T06:55:57Z</dcterms:created>
  <dcterms:modified xsi:type="dcterms:W3CDTF">2017-02-16T03:29:27Z</dcterms:modified>
</cp:coreProperties>
</file>